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ИПР2025-2029\ИПР 2026 1 полугодие\УНЦ\"/>
    </mc:Choice>
  </mc:AlternateContent>
  <bookViews>
    <workbookView xWindow="0" yWindow="0" windowWidth="28800" windowHeight="12030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J15" i="31"/>
  <c r="N19" i="30"/>
  <c r="U31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<sst xmlns="http://schemas.openxmlformats.org/spreadsheetml/2006/main" count="317" uniqueCount="189">
  <si>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</si>
  <si>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</si>
  <si>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</si>
  <si>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</si>
  <si>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</si>
  <si>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</si>
  <si>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</si>
  <si>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</si>
  <si>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</si>
  <si>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</si>
  <si>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</si>
  <si>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</si>
  <si>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</si>
  <si>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</si>
  <si>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</si>
  <si>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</si>
  <si>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</si>
  <si>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</si>
  <si>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</si>
  <si>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</si>
  <si>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</si>
  <si>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</si>
  <si>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</si>
  <si>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</si>
  <si>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</si>
  <si>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</si>
  <si>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</si>
  <si>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</si>
  <si>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</si>
  <si>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</si>
  <si>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</si>
  <si>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</si>
  <si>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</si>
  <si>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</si>
  <si>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</si>
  <si>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</si>
  <si>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</si>
  <si>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</si>
  <si>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</si>
  <si>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</si>
  <si>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</si>
  <si>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</si>
  <si>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</si>
  <si>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</si>
  <si>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</si>
  <si>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</si>
  <si>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</si>
  <si>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</si>
  <si>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</si>
  <si>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</si>
  <si>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</si>
  <si>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</si>
  <si>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</si>
  <si>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</si>
  <si>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</si>
  <si>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</si>
  <si>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</si>
  <si>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</si>
  <si>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</si>
  <si>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</si>
  <si>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</si>
  <si>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</si>
  <si>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</si>
  <si>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</si>
  <si>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</si>
  <si>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</si>
  <si>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</si>
  <si>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</si>
  <si>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</si>
  <si>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</si>
  <si>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</si>
  <si>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</si>
  <si>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</si>
  <si>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</si>
  <si>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</si>
  <si>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</si>
  <si>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</si>
  <si>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</si>
  <si>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</si>
  <si>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</si>
  <si>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</si>
  <si>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</si>
  <si>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</si>
  <si>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</si>
  <si>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</si>
  <si>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</si>
  <si>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</si>
  <si>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</si>
  <si>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</si>
  <si>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</si>
  <si>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</si>
  <si>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</si>
  <si>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</si>
  <si>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</si>
  <si>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</si>
  <si>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</si>
  <si>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</si>
  <si>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</si>
  <si>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</si>
  <si>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</si>
  <si>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</si>
  <si>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</si>
  <si>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</si>
  <si>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</si>
  <si>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</si>
  <si>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</si>
  <si>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</si>
  <si>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</si>
  <si>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</si>
  <si>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</si>
  <si>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</si>
  <si>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</si>
  <si>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</si>
  <si>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</si>
  <si>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</si>
  <si>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</si>
  <si>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</si>
  <si>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</si>
  <si>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</si>
  <si>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</si>
  <si>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</si>
  <si>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</si>
  <si>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</si>
  <si>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</si>
  <si>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</si>
  <si>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</si>
  <si>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</si>
  <si>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</si>
  <si>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</si>
  <si>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</si>
  <si>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</si>
  <si>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</si>
  <si>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</si>
  <si>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</si>
  <si>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</si>
  <si>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</si>
  <si>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</si>
  <si>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</si>
  <si>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</si>
  <si>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</si>
  <si>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</si>
  <si>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</si>
  <si>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</si>
  <si>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</si>
  <si>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</si>
  <si>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</si>
  <si>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</si>
  <si>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</si>
  <si>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</si>
  <si>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</si>
  <si>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</si>
  <si>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</si>
  <si>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</si>
  <si>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</si>
  <si>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</si>
  <si>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</si>
  <si>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</si>
  <si>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</si>
  <si>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</si>
  <si>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</si>
  <si>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</si>
  <si>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</si>
  <si>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на строительно-монтажные работы без опор и провода</t>
  </si>
  <si>
    <t>1</t>
  </si>
  <si>
    <t>З</t>
  </si>
  <si>
    <t>0,4</t>
  </si>
  <si>
    <t>Краснодарский край</t>
  </si>
  <si>
    <t>км</t>
  </si>
  <si>
    <t>Л1-01-1</t>
  </si>
  <si>
    <t>УНЦ опор ВЛ 0,4 - 750 кВ</t>
  </si>
  <si>
    <t>УНЦ провода СИП ВЛ 0,4 - 35 кВ</t>
  </si>
  <si>
    <t>Л3-01-1</t>
  </si>
  <si>
    <t>СВ 95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</si>
  <si>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</si>
  <si>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</si>
  <si>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</si>
  <si>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</si>
  <si>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</si>
  <si>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проект</t>
  </si>
  <si>
    <t>Год раскрытия информации: 2026 год</t>
  </si>
  <si>
    <t>2026</t>
  </si>
  <si>
    <t xml:space="preserve"> СИП-2, 3*70+1*54,6-0,6/1 мм2</t>
  </si>
  <si>
    <t>Л7-23-2</t>
  </si>
  <si>
    <t>У155-1225-ЭС</t>
  </si>
  <si>
    <t xml:space="preserve">Электроснабжение ЭПУ потребителей в соответствии с договором на ТП № 1-53-25-0111 г. Усть-Лабинск </t>
  </si>
  <si>
    <t>P_Ул_25_ЛК15_017449</t>
  </si>
  <si>
    <t>ВЛ-0,4 кВ от ТП-249 Ф-3 (от оп. 9/4 до оп.9/6)</t>
  </si>
  <si>
    <t>0,048</t>
  </si>
  <si>
    <t>У163-0226-ЭС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</si>
</sst>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0" fontId="69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Border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C1" zoomScale="70" zoomScaleNormal="70" zoomScaleSheetLayoutView="70" workbookViewId="0">
      <selection activeCell="M19" sqref="M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9" t="s">
        <v>157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50" t="s">
        <v>158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1" t="s">
        <v>159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2" t="s">
        <v>160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1" t="s">
        <v>179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8" t="s">
        <v>21</v>
      </c>
      <c r="C16" s="138" t="s">
        <v>11</v>
      </c>
      <c r="D16" s="138" t="s">
        <v>10</v>
      </c>
      <c r="E16" s="138" t="s">
        <v>15</v>
      </c>
      <c r="F16" s="139" t="s">
        <v>18</v>
      </c>
      <c r="G16" s="135" t="s">
        <v>102</v>
      </c>
      <c r="H16" s="143" t="s">
        <v>43</v>
      </c>
      <c r="I16" s="144" t="s">
        <v>38</v>
      </c>
      <c r="J16" s="140" t="s">
        <v>9</v>
      </c>
      <c r="K16" s="141"/>
      <c r="L16" s="141"/>
      <c r="M16" s="142"/>
      <c r="N16" s="141"/>
      <c r="O16" s="134" t="s">
        <v>4</v>
      </c>
      <c r="P16" s="134"/>
      <c r="Q16" s="134"/>
      <c r="R16" s="134"/>
      <c r="S16" s="134"/>
      <c r="T16" s="134"/>
      <c r="U16" s="134"/>
      <c r="V16" s="134" t="s">
        <v>14</v>
      </c>
    </row>
    <row r="17" spans="1:22" s="17" customFormat="1" ht="78.75" x14ac:dyDescent="0.25">
      <c r="A17" s="8"/>
      <c r="B17" s="136"/>
      <c r="C17" s="136"/>
      <c r="D17" s="136"/>
      <c r="E17" s="136"/>
      <c r="F17" s="139"/>
      <c r="G17" s="136"/>
      <c r="H17" s="136"/>
      <c r="I17" s="13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4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161</v>
      </c>
      <c r="C19" s="132" t="s">
        <v>184</v>
      </c>
      <c r="D19" s="131" t="s">
        <v>185</v>
      </c>
      <c r="E19" s="126" t="s">
        <v>162</v>
      </c>
      <c r="F19" s="133" t="s">
        <v>186</v>
      </c>
      <c r="G19" s="122" t="s">
        <v>163</v>
      </c>
      <c r="H19" s="122" t="s">
        <v>164</v>
      </c>
      <c r="I19" s="122" t="s">
        <v>180</v>
      </c>
      <c r="J19" s="121" t="s">
        <v>165</v>
      </c>
      <c r="K19" s="121" t="s">
        <v>181</v>
      </c>
      <c r="L19" s="121" t="s">
        <v>178</v>
      </c>
      <c r="M19" s="121" t="s">
        <v>188</v>
      </c>
      <c r="N19" s="123" t="s">
        <v>166</v>
      </c>
      <c r="O19" s="122" t="s">
        <v>163</v>
      </c>
      <c r="P19" s="122" t="s">
        <v>187</v>
      </c>
      <c r="Q19" s="87" t="s">
        <v>167</v>
      </c>
      <c r="R19" s="87" t="s">
        <v>168</v>
      </c>
      <c r="S19" s="127">
        <v>963.68</v>
      </c>
      <c r="T19" s="127">
        <v>2.0299999999999998</v>
      </c>
      <c r="U19" s="73">
        <f>O19*P19*S19*T19</f>
        <v>93.900979199999981</v>
      </c>
      <c r="V19" s="19" t="s">
        <v>7</v>
      </c>
    </row>
    <row r="20" spans="1:22" s="8" customFormat="1" ht="57.75" customHeight="1" x14ac:dyDescent="0.25">
      <c r="B20" s="130" t="s">
        <v>161</v>
      </c>
      <c r="C20" s="132" t="s">
        <v>184</v>
      </c>
      <c r="D20" s="131" t="s">
        <v>185</v>
      </c>
      <c r="E20" s="126" t="s">
        <v>169</v>
      </c>
      <c r="F20" s="133" t="s">
        <v>186</v>
      </c>
      <c r="G20" s="122" t="s">
        <v>163</v>
      </c>
      <c r="H20" s="122" t="s">
        <v>164</v>
      </c>
      <c r="I20" s="122" t="s">
        <v>180</v>
      </c>
      <c r="J20" s="121" t="s">
        <v>165</v>
      </c>
      <c r="K20" s="121" t="s">
        <v>172</v>
      </c>
      <c r="L20" s="121" t="s">
        <v>178</v>
      </c>
      <c r="M20" s="121" t="s">
        <v>183</v>
      </c>
      <c r="N20" s="123" t="s">
        <v>166</v>
      </c>
      <c r="O20" s="122" t="s">
        <v>163</v>
      </c>
      <c r="P20" s="122" t="s">
        <v>187</v>
      </c>
      <c r="Q20" s="128" t="s">
        <v>167</v>
      </c>
      <c r="R20" s="128" t="s">
        <v>171</v>
      </c>
      <c r="S20" s="127">
        <v>949.02</v>
      </c>
      <c r="T20" s="127">
        <v>1.1599999999999999</v>
      </c>
      <c r="U20" s="73">
        <f t="shared" ref="U20:U30" si="0">O20*P20*S20*T20</f>
        <v>52.841433599999995</v>
      </c>
      <c r="V20" s="19" t="s">
        <v>7</v>
      </c>
    </row>
    <row r="21" spans="1:22" s="8" customFormat="1" ht="45.75" customHeight="1" x14ac:dyDescent="0.25">
      <c r="B21" s="130" t="s">
        <v>161</v>
      </c>
      <c r="C21" s="132" t="s">
        <v>184</v>
      </c>
      <c r="D21" s="131" t="s">
        <v>185</v>
      </c>
      <c r="E21" s="126" t="s">
        <v>170</v>
      </c>
      <c r="F21" s="133" t="s">
        <v>186</v>
      </c>
      <c r="G21" s="122" t="s">
        <v>163</v>
      </c>
      <c r="H21" s="122" t="s">
        <v>164</v>
      </c>
      <c r="I21" s="122" t="s">
        <v>180</v>
      </c>
      <c r="J21" s="121" t="s">
        <v>165</v>
      </c>
      <c r="K21" s="121" t="s">
        <v>181</v>
      </c>
      <c r="L21" s="121" t="s">
        <v>178</v>
      </c>
      <c r="M21" s="121" t="s">
        <v>183</v>
      </c>
      <c r="N21" s="123" t="s">
        <v>166</v>
      </c>
      <c r="O21" s="122" t="s">
        <v>163</v>
      </c>
      <c r="P21" s="122" t="s">
        <v>187</v>
      </c>
      <c r="Q21" s="87" t="s">
        <v>167</v>
      </c>
      <c r="R21" s="128" t="s">
        <v>182</v>
      </c>
      <c r="S21" s="127">
        <v>647.77</v>
      </c>
      <c r="T21" s="127">
        <v>1.1599999999999999</v>
      </c>
      <c r="U21" s="73">
        <f t="shared" si="0"/>
        <v>36.0678336</v>
      </c>
      <c r="V21" s="19" t="s">
        <v>7</v>
      </c>
    </row>
    <row r="22" spans="1:22" s="84" customFormat="1" ht="63.75" customHeight="1" x14ac:dyDescent="0.25">
      <c r="B22" s="130" t="s">
        <v>161</v>
      </c>
      <c r="C22" s="132" t="s">
        <v>184</v>
      </c>
      <c r="D22" s="131" t="s">
        <v>185</v>
      </c>
      <c r="E22" s="126" t="s">
        <v>173</v>
      </c>
      <c r="F22" s="133" t="s">
        <v>186</v>
      </c>
      <c r="G22" s="122" t="s">
        <v>163</v>
      </c>
      <c r="H22" s="122" t="s">
        <v>164</v>
      </c>
      <c r="I22" s="122" t="s">
        <v>180</v>
      </c>
      <c r="J22" s="121" t="s">
        <v>165</v>
      </c>
      <c r="K22" s="124" t="s">
        <v>174</v>
      </c>
      <c r="L22" s="121" t="s">
        <v>178</v>
      </c>
      <c r="M22" s="121" t="s">
        <v>183</v>
      </c>
      <c r="N22" s="123" t="s">
        <v>166</v>
      </c>
      <c r="O22" s="122" t="s">
        <v>163</v>
      </c>
      <c r="P22" s="129" t="s">
        <v>175</v>
      </c>
      <c r="Q22" s="128" t="s">
        <v>176</v>
      </c>
      <c r="R22" s="128" t="s">
        <v>177</v>
      </c>
      <c r="S22" s="127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6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6"/>
      <c r="F28" s="124"/>
      <c r="G28" s="124"/>
      <c r="H28" s="124"/>
      <c r="I28" s="124"/>
      <c r="J28" s="124"/>
      <c r="K28" s="124"/>
      <c r="L28" s="124"/>
      <c r="M28" s="124"/>
      <c r="N28" s="123"/>
      <c r="O28" s="124"/>
      <c r="P28" s="124"/>
      <c r="Q28" s="123"/>
      <c r="R28" s="123"/>
      <c r="S28" s="125"/>
      <c r="T28" s="125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6"/>
      <c r="F29" s="124"/>
      <c r="G29" s="124"/>
      <c r="H29" s="122"/>
      <c r="I29" s="122"/>
      <c r="J29" s="121"/>
      <c r="K29" s="124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6"/>
      <c r="F30" s="124"/>
      <c r="G30" s="122"/>
      <c r="H30" s="122"/>
      <c r="I30" s="122"/>
      <c r="J30" s="121"/>
      <c r="K30" s="121"/>
      <c r="L30" s="124"/>
      <c r="M30" s="124"/>
      <c r="N30" s="123"/>
      <c r="O30" s="124"/>
      <c r="P30" s="124"/>
      <c r="Q30" s="87"/>
      <c r="R30" s="123"/>
      <c r="S30" s="125"/>
      <c r="T30" s="125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416.84024639999996</v>
      </c>
      <c r="V31" s="19" t="s">
        <v>7</v>
      </c>
    </row>
    <row r="32" spans="1:22" ht="18.75" hidden="1" x14ac:dyDescent="0.25">
      <c r="B32" s="137" t="s">
        <v>73</v>
      </c>
      <c r="C32" s="137"/>
      <c r="D32" s="137"/>
      <c r="E32" s="137"/>
      <c r="F32" s="137"/>
      <c r="G32" s="137"/>
      <c r="H32" s="137"/>
      <c r="I32" s="137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45" t="s">
        <v>39</v>
      </c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</row>
    <row r="39" spans="2:21" s="50" customFormat="1" hidden="1" x14ac:dyDescent="0.25">
      <c r="B39" s="147" t="s">
        <v>113</v>
      </c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</row>
    <row r="40" spans="2:21" s="50" customFormat="1" hidden="1" x14ac:dyDescent="0.25">
      <c r="B40" s="148" t="s">
        <v>115</v>
      </c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</row>
    <row r="41" spans="2:21" s="50" customFormat="1" ht="21" hidden="1" customHeight="1" x14ac:dyDescent="0.25">
      <c r="B41" s="145" t="s">
        <v>139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45" t="s">
        <v>65</v>
      </c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</row>
    <row r="44" spans="2:21" s="50" customFormat="1" hidden="1" x14ac:dyDescent="0.25">
      <c r="B44" s="52"/>
      <c r="C44" s="145" t="s">
        <v>66</v>
      </c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</row>
    <row r="45" spans="2:21" s="50" customFormat="1" hidden="1" x14ac:dyDescent="0.25">
      <c r="B45" s="52"/>
      <c r="C45" s="145" t="s">
        <v>67</v>
      </c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</row>
    <row r="46" spans="2:21" s="50" customFormat="1" hidden="1" x14ac:dyDescent="0.25">
      <c r="B46" s="52"/>
      <c r="C46" s="145" t="s">
        <v>68</v>
      </c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</row>
    <row r="47" spans="2:21" s="50" customFormat="1" hidden="1" x14ac:dyDescent="0.25">
      <c r="B47" s="52"/>
      <c r="C47" s="145" t="s">
        <v>69</v>
      </c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</row>
    <row r="48" spans="2:21" s="50" customFormat="1" hidden="1" x14ac:dyDescent="0.25">
      <c r="B48" s="52"/>
      <c r="C48" s="145" t="s">
        <v>70</v>
      </c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</row>
    <row r="49" spans="2:21" s="50" customFormat="1" hidden="1" x14ac:dyDescent="0.25">
      <c r="B49" s="52"/>
      <c r="C49" s="145" t="s">
        <v>71</v>
      </c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</row>
    <row r="50" spans="2:21" s="50" customFormat="1" hidden="1" x14ac:dyDescent="0.25">
      <c r="B50" s="148" t="s">
        <v>44</v>
      </c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</row>
    <row r="51" spans="2:21" s="50" customFormat="1" ht="36" hidden="1" customHeight="1" x14ac:dyDescent="0.25">
      <c r="B51" s="145" t="s">
        <v>40</v>
      </c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</row>
    <row r="52" spans="2:21" s="50" customFormat="1" hidden="1" x14ac:dyDescent="0.25">
      <c r="B52" s="145" t="s">
        <v>41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</row>
    <row r="53" spans="2:21" s="50" customFormat="1" hidden="1" x14ac:dyDescent="0.25">
      <c r="B53" s="145" t="s">
        <v>116</v>
      </c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</row>
    <row r="54" spans="2:21" s="50" customFormat="1" hidden="1" x14ac:dyDescent="0.25">
      <c r="B54" s="145" t="s">
        <v>117</v>
      </c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</row>
    <row r="55" spans="2:21" s="50" customFormat="1" hidden="1" x14ac:dyDescent="0.25">
      <c r="B55" s="57"/>
      <c r="C55" s="145" t="s">
        <v>78</v>
      </c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</row>
    <row r="56" spans="2:21" s="50" customFormat="1" hidden="1" x14ac:dyDescent="0.25">
      <c r="B56" s="57"/>
      <c r="C56" s="145" t="s">
        <v>77</v>
      </c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s="50" customFormat="1" hidden="1" x14ac:dyDescent="0.25">
      <c r="B57" s="57"/>
      <c r="C57" s="145" t="s">
        <v>79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</row>
    <row r="58" spans="2:21" s="50" customFormat="1" hidden="1" x14ac:dyDescent="0.25">
      <c r="B58" s="57"/>
      <c r="C58" s="145" t="s">
        <v>80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</row>
    <row r="59" spans="2:21" s="50" customFormat="1" hidden="1" x14ac:dyDescent="0.25">
      <c r="B59" s="57"/>
      <c r="C59" s="145" t="s">
        <v>81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</row>
    <row r="60" spans="2:21" s="50" customFormat="1" hidden="1" x14ac:dyDescent="0.25">
      <c r="B60" s="57"/>
      <c r="C60" s="145" t="s">
        <v>82</v>
      </c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57"/>
      <c r="C61" s="145" t="s">
        <v>83</v>
      </c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57"/>
      <c r="C62" s="145" t="s">
        <v>88</v>
      </c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57"/>
      <c r="C63" s="145" t="s">
        <v>84</v>
      </c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57"/>
      <c r="C64" s="145" t="s">
        <v>85</v>
      </c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57"/>
      <c r="C65" s="145" t="s">
        <v>86</v>
      </c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0" customFormat="1" hidden="1" x14ac:dyDescent="0.25">
      <c r="B66" s="57"/>
      <c r="C66" s="145" t="s">
        <v>87</v>
      </c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</row>
    <row r="67" spans="2:21" s="50" customFormat="1" hidden="1" x14ac:dyDescent="0.25">
      <c r="B67" s="146" t="s">
        <v>89</v>
      </c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</row>
    <row r="68" spans="2:21" s="50" customFormat="1" hidden="1" x14ac:dyDescent="0.25">
      <c r="B68" s="146" t="s">
        <v>64</v>
      </c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</row>
    <row r="69" spans="2:21" s="50" customFormat="1" hidden="1" x14ac:dyDescent="0.25">
      <c r="B69" s="146" t="s">
        <v>118</v>
      </c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</row>
    <row r="70" spans="2:21" s="50" customFormat="1" hidden="1" x14ac:dyDescent="0.25">
      <c r="B70" s="146" t="s">
        <v>119</v>
      </c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</row>
    <row r="71" spans="2:21" s="50" customFormat="1" hidden="1" x14ac:dyDescent="0.25">
      <c r="B71" s="146" t="s">
        <v>120</v>
      </c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</row>
    <row r="72" spans="2:21" s="50" customFormat="1" hidden="1" x14ac:dyDescent="0.25">
      <c r="B72" s="146" t="s">
        <v>121</v>
      </c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</row>
    <row r="73" spans="2:21" s="53" customFormat="1" ht="35.25" hidden="1" customHeight="1" x14ac:dyDescent="0.25">
      <c r="B73" s="145" t="s">
        <v>122</v>
      </c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</row>
    <row r="74" spans="2:21" s="50" customFormat="1" ht="34.5" hidden="1" customHeight="1" x14ac:dyDescent="0.25">
      <c r="B74" s="145" t="s">
        <v>123</v>
      </c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mergeCells count="54">
    <mergeCell ref="B5:V5"/>
    <mergeCell ref="B7:V7"/>
    <mergeCell ref="B9:V9"/>
    <mergeCell ref="B10:V10"/>
    <mergeCell ref="B12:V12"/>
    <mergeCell ref="B6:U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70:U70"/>
    <mergeCell ref="B71:U71"/>
    <mergeCell ref="B72:U72"/>
    <mergeCell ref="B73:U73"/>
    <mergeCell ref="C66:U66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3">
    <cfRule type="duplicateValues" dxfId="11" priority="22"/>
    <cfRule type="duplicateValues" dxfId="10" priority="23"/>
  </conditionalFormatting>
  <conditionalFormatting sqref="D23">
    <cfRule type="duplicateValues" dxfId="9" priority="24"/>
  </conditionalFormatting>
  <conditionalFormatting sqref="D24:D30">
    <cfRule type="duplicateValues" dxfId="8" priority="73"/>
    <cfRule type="duplicateValues" dxfId="7" priority="74"/>
  </conditionalFormatting>
  <conditionalFormatting sqref="D24:D30">
    <cfRule type="duplicateValues" dxfId="6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52" t="s">
        <v>160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</row>
    <row r="8" spans="2:48" x14ac:dyDescent="0.25"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</row>
    <row r="9" spans="2:48" ht="18.75" x14ac:dyDescent="0.3">
      <c r="B9" s="155" t="s">
        <v>140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8"/>
      <c r="C15" s="119"/>
      <c r="D15" s="120"/>
      <c r="E15" s="117" t="s">
        <v>7</v>
      </c>
      <c r="F15" s="117" t="s">
        <v>7</v>
      </c>
      <c r="G15" s="117"/>
      <c r="H15" s="117"/>
      <c r="I15" s="117" t="s">
        <v>7</v>
      </c>
      <c r="J15" s="117" t="s">
        <v>7</v>
      </c>
      <c r="K15" s="117" t="s">
        <v>7</v>
      </c>
      <c r="L15" s="117" t="s">
        <v>7</v>
      </c>
      <c r="M15" s="117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7" t="s">
        <v>73</v>
      </c>
      <c r="C21" s="137"/>
      <c r="D21" s="137"/>
      <c r="E21" s="137"/>
      <c r="F21" s="137"/>
      <c r="G21" s="137"/>
      <c r="H21" s="137"/>
      <c r="I21" s="13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8" t="s">
        <v>124</v>
      </c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</row>
    <row r="27" spans="2:16" s="25" customFormat="1" ht="15.75" hidden="1" customHeight="1" x14ac:dyDescent="0.25">
      <c r="C27" s="145" t="s">
        <v>45</v>
      </c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54"/>
    </row>
    <row r="28" spans="2:16" s="25" customFormat="1" ht="31.5" hidden="1" customHeight="1" x14ac:dyDescent="0.25">
      <c r="C28" s="145" t="s">
        <v>46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54"/>
    </row>
    <row r="29" spans="2:16" s="25" customFormat="1" ht="15.75" hidden="1" customHeight="1" x14ac:dyDescent="0.25">
      <c r="C29" s="145" t="s">
        <v>47</v>
      </c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54"/>
    </row>
    <row r="30" spans="2:16" s="25" customFormat="1" ht="15.75" hidden="1" customHeight="1" x14ac:dyDescent="0.25">
      <c r="C30" s="145" t="s">
        <v>48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54"/>
    </row>
    <row r="31" spans="2:16" s="25" customFormat="1" hidden="1" x14ac:dyDescent="0.25">
      <c r="C31" s="145" t="s">
        <v>49</v>
      </c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55"/>
    </row>
    <row r="32" spans="2:16" s="25" customFormat="1" hidden="1" x14ac:dyDescent="0.25">
      <c r="C32" s="145" t="s">
        <v>50</v>
      </c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55"/>
    </row>
    <row r="33" spans="2:21" s="25" customFormat="1" hidden="1" x14ac:dyDescent="0.25">
      <c r="C33" s="145" t="s">
        <v>51</v>
      </c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55"/>
    </row>
    <row r="34" spans="2:21" s="25" customFormat="1" ht="15.75" hidden="1" customHeight="1" x14ac:dyDescent="0.25">
      <c r="C34" s="145" t="s">
        <v>52</v>
      </c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54"/>
    </row>
    <row r="35" spans="2:21" s="25" customFormat="1" ht="15.75" hidden="1" customHeight="1" x14ac:dyDescent="0.25">
      <c r="C35" s="145" t="s">
        <v>53</v>
      </c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54"/>
    </row>
    <row r="36" spans="2:21" s="25" customFormat="1" hidden="1" x14ac:dyDescent="0.25">
      <c r="C36" s="145" t="s">
        <v>54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55"/>
    </row>
    <row r="37" spans="2:21" s="25" customFormat="1" ht="15.75" hidden="1" customHeight="1" x14ac:dyDescent="0.25">
      <c r="C37" s="145" t="s">
        <v>55</v>
      </c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54"/>
    </row>
    <row r="38" spans="2:21" s="25" customFormat="1" ht="60.6" hidden="1" customHeight="1" x14ac:dyDescent="0.25">
      <c r="C38" s="145" t="s">
        <v>56</v>
      </c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54"/>
    </row>
    <row r="39" spans="2:21" s="25" customFormat="1" ht="15.75" hidden="1" customHeight="1" x14ac:dyDescent="0.25">
      <c r="C39" s="145" t="s">
        <v>57</v>
      </c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54"/>
    </row>
    <row r="40" spans="2:21" s="25" customFormat="1" ht="21.75" hidden="1" customHeight="1" x14ac:dyDescent="0.25">
      <c r="B40" s="145" t="s">
        <v>91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</row>
    <row r="41" spans="2:21" s="25" customFormat="1" ht="55.5" hidden="1" customHeight="1" x14ac:dyDescent="0.25">
      <c r="B41" s="145" t="s">
        <v>103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5" t="s">
        <v>125</v>
      </c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5" t="s">
        <v>92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</row>
    <row r="44" spans="2:21" ht="20.25" hidden="1" customHeight="1" x14ac:dyDescent="0.25">
      <c r="B44" s="145" t="s">
        <v>93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</row>
    <row r="45" spans="2:21" hidden="1" x14ac:dyDescent="0.25">
      <c r="B45" s="145" t="s">
        <v>94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</row>
    <row r="46" spans="2:21" hidden="1" x14ac:dyDescent="0.25">
      <c r="B46" s="145" t="s">
        <v>58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</row>
    <row r="47" spans="2:21" ht="31.5" hidden="1" customHeight="1" x14ac:dyDescent="0.25">
      <c r="B47" s="156" t="s">
        <v>104</v>
      </c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</row>
    <row r="48" spans="2:21" hidden="1" x14ac:dyDescent="0.25">
      <c r="B48" s="145" t="s">
        <v>59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</row>
    <row r="49" spans="2:15" ht="32.25" hidden="1" customHeight="1" x14ac:dyDescent="0.25">
      <c r="B49" s="145" t="s">
        <v>126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</row>
    <row r="50" spans="2:15" ht="36" hidden="1" customHeight="1" x14ac:dyDescent="0.25">
      <c r="B50" s="145" t="s">
        <v>127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8"/>
    <cfRule type="duplicateValues" dxfId="4" priority="9"/>
  </conditionalFormatting>
  <conditionalFormatting sqref="D19">
    <cfRule type="duplicateValues" dxfId="3" priority="7"/>
  </conditionalFormatting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F1" zoomScaleNormal="100" zoomScaleSheetLayoutView="70" workbookViewId="0">
      <selection activeCell="L14" sqref="L14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8" t="s">
        <v>34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</row>
    <row r="5" spans="1:45" s="88" customFormat="1" ht="18.75" x14ac:dyDescent="0.25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</row>
    <row r="6" spans="1:45" s="88" customFormat="1" ht="18.75" x14ac:dyDescent="0.3">
      <c r="B6" s="157" t="s">
        <v>159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</row>
    <row r="7" spans="1:45" s="90" customFormat="1" ht="15.75" x14ac:dyDescent="0.25">
      <c r="B7" s="159" t="s">
        <v>160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</row>
    <row r="8" spans="1:45" s="91" customFormat="1" ht="15.75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1:45" s="91" customFormat="1" ht="18.75" x14ac:dyDescent="0.3">
      <c r="B9" s="157" t="s">
        <v>140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3" t="s">
        <v>21</v>
      </c>
      <c r="C12" s="163" t="s">
        <v>11</v>
      </c>
      <c r="D12" s="163" t="s">
        <v>10</v>
      </c>
      <c r="E12" s="163" t="s">
        <v>134</v>
      </c>
      <c r="F12" s="163" t="s">
        <v>135</v>
      </c>
      <c r="G12" s="163" t="s">
        <v>33</v>
      </c>
      <c r="H12" s="163"/>
      <c r="I12" s="163"/>
      <c r="J12" s="163"/>
      <c r="K12" s="163"/>
      <c r="L12" s="163" t="s">
        <v>137</v>
      </c>
      <c r="M12" s="163" t="s">
        <v>98</v>
      </c>
      <c r="N12" s="167" t="s">
        <v>32</v>
      </c>
      <c r="O12" s="167" t="s">
        <v>99</v>
      </c>
      <c r="P12" s="165" t="s">
        <v>31</v>
      </c>
      <c r="Q12" s="162" t="s">
        <v>150</v>
      </c>
      <c r="R12" s="162" t="s">
        <v>151</v>
      </c>
      <c r="S12" s="162" t="s">
        <v>152</v>
      </c>
      <c r="T12" s="162" t="s">
        <v>153</v>
      </c>
      <c r="U12" s="162" t="s">
        <v>154</v>
      </c>
      <c r="V12" s="162" t="s">
        <v>155</v>
      </c>
      <c r="W12" s="16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3"/>
      <c r="C13" s="163"/>
      <c r="D13" s="163"/>
      <c r="E13" s="163"/>
      <c r="F13" s="16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3"/>
      <c r="M13" s="163"/>
      <c r="N13" s="167"/>
      <c r="O13" s="167"/>
      <c r="P13" s="165"/>
      <c r="Q13" s="162" t="s">
        <v>141</v>
      </c>
      <c r="R13" s="162" t="s">
        <v>141</v>
      </c>
      <c r="S13" s="162" t="s">
        <v>141</v>
      </c>
      <c r="T13" s="162" t="s">
        <v>141</v>
      </c>
      <c r="U13" s="162" t="s">
        <v>141</v>
      </c>
      <c r="V13" s="162" t="s">
        <v>141</v>
      </c>
      <c r="W13" s="16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161</v>
      </c>
      <c r="C15" s="132" t="s">
        <v>184</v>
      </c>
      <c r="D15" s="131" t="s">
        <v>185</v>
      </c>
      <c r="E15" s="109">
        <v>2025</v>
      </c>
      <c r="F15" s="109">
        <v>2026</v>
      </c>
      <c r="G15" s="102">
        <f>'20.1'!U31/1000</f>
        <v>0.41684024639999995</v>
      </c>
      <c r="H15" s="102">
        <f>G15*1.2</f>
        <v>0.50020829567999991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0.66865897742885794</v>
      </c>
      <c r="J15" s="103">
        <f>'20.2'!M20/1000</f>
        <v>0</v>
      </c>
      <c r="K15" s="103">
        <f>I15+J15</f>
        <v>0.66865897742885794</v>
      </c>
      <c r="L15" s="102">
        <v>8.8788952599999998E-2</v>
      </c>
      <c r="M15" s="105">
        <f>K15-L15</f>
        <v>0.57987002482885797</v>
      </c>
      <c r="N15" s="102">
        <v>8.8788000000000006E-2</v>
      </c>
      <c r="O15" s="104">
        <f>H15-N15</f>
        <v>0.41142029567999994</v>
      </c>
      <c r="P15" s="103">
        <f>SUM(Q15:W15)</f>
        <v>8.8788952599999998E-2</v>
      </c>
      <c r="Q15" s="110">
        <v>0</v>
      </c>
      <c r="R15" s="110">
        <v>0</v>
      </c>
      <c r="S15" s="110">
        <v>1.8487E-2</v>
      </c>
      <c r="T15" s="110">
        <v>7.0301952599999995E-2</v>
      </c>
      <c r="U15" s="110">
        <v>0</v>
      </c>
      <c r="V15" s="110">
        <v>0</v>
      </c>
      <c r="W15" s="110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6" t="s">
        <v>74</v>
      </c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</row>
    <row r="18" spans="2:23" s="60" customFormat="1" ht="15.75" hidden="1" x14ac:dyDescent="0.25">
      <c r="B18" s="164" t="s">
        <v>75</v>
      </c>
      <c r="C18" s="164"/>
      <c r="D18" s="164"/>
      <c r="E18" s="164"/>
      <c r="F18" s="164"/>
      <c r="G18" s="164"/>
      <c r="H18" s="164"/>
      <c r="I18" s="16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4" t="s">
        <v>76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8" t="s">
        <v>133</v>
      </c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</row>
    <row r="24" spans="2:23" s="56" customFormat="1" ht="33.75" hidden="1" customHeight="1" x14ac:dyDescent="0.25">
      <c r="B24" s="145" t="s">
        <v>95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</row>
    <row r="25" spans="2:23" s="56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56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56" customFormat="1" ht="38.25" hidden="1" customHeight="1" x14ac:dyDescent="0.25">
      <c r="B27" s="145" t="s">
        <v>129</v>
      </c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</row>
    <row r="28" spans="2:23" s="56" customFormat="1" ht="19.5" hidden="1" customHeight="1" x14ac:dyDescent="0.25">
      <c r="B28" s="145" t="s">
        <v>60</v>
      </c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</row>
    <row r="29" spans="2:23" s="56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56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56" customFormat="1" ht="35.25" hidden="1" customHeight="1" x14ac:dyDescent="0.25">
      <c r="B31" s="145" t="s">
        <v>61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</row>
    <row r="32" spans="2:23" s="56" customFormat="1" ht="21" hidden="1" customHeight="1" x14ac:dyDescent="0.25">
      <c r="B32" s="145" t="s">
        <v>62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</row>
    <row r="33" spans="2:23" s="56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159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160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140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141</v>
      </c>
      <c r="E12" s="172" t="s">
        <v>141</v>
      </c>
      <c r="F12" s="172" t="s">
        <v>141</v>
      </c>
      <c r="G12" s="172" t="s">
        <v>141</v>
      </c>
      <c r="H12" s="172" t="s">
        <v>141</v>
      </c>
      <c r="I12" s="172" t="s">
        <v>141</v>
      </c>
      <c r="J12" s="65"/>
      <c r="K12" s="71"/>
      <c r="L12" s="71"/>
    </row>
    <row r="13" spans="2:12" ht="18.75" x14ac:dyDescent="0.25">
      <c r="B13" s="17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5" t="s">
        <v>110</v>
      </c>
      <c r="C19" s="145"/>
      <c r="D19" s="145"/>
      <c r="E19" s="145"/>
      <c r="F19" s="145"/>
      <c r="G19" s="145"/>
      <c r="H19" s="145"/>
      <c r="I19" s="145"/>
      <c r="J19" s="14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Белоусова Юлия Александровна</cp:lastModifiedBy>
  <cp:lastPrinted>2022-02-04T17:27:26Z</cp:lastPrinted>
  <dcterms:created xsi:type="dcterms:W3CDTF">2018-08-07T02:20:41Z</dcterms:created>
  <dcterms:modified xsi:type="dcterms:W3CDTF">2026-08-04T13:26:51Z</dcterms:modified>
</cp:coreProperties>
</file>